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420" documentId="11_F25DC773A252ABDACC104845519E78F85ADE58EE" xr6:coauthVersionLast="47" xr6:coauthVersionMax="47" xr10:uidLastSave="{C7ECC80A-ABEB-46D2-8B2F-EACF283565A2}"/>
  <bookViews>
    <workbookView minimized="1" xWindow="2256" yWindow="528" windowWidth="17280" windowHeight="12924" xr2:uid="{00000000-000D-0000-FFFF-FFFF00000000}"/>
  </bookViews>
  <sheets>
    <sheet name="Kinematics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" l="1"/>
  <c r="I69" i="1"/>
  <c r="I70" i="1"/>
  <c r="I71" i="1"/>
  <c r="I72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37" i="1"/>
  <c r="I34" i="1"/>
  <c r="I38" i="1"/>
  <c r="I39" i="1"/>
  <c r="I40" i="1"/>
  <c r="I4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2" i="1"/>
</calcChain>
</file>

<file path=xl/sharedStrings.xml><?xml version="1.0" encoding="utf-8"?>
<sst xmlns="http://schemas.openxmlformats.org/spreadsheetml/2006/main" count="278" uniqueCount="142">
  <si>
    <t>Waypoint_ID</t>
  </si>
  <si>
    <t>13 N Easting</t>
  </si>
  <si>
    <t>13 N Northing</t>
  </si>
  <si>
    <t>strike</t>
  </si>
  <si>
    <t xml:space="preserve">dip </t>
  </si>
  <si>
    <t>dip quad</t>
  </si>
  <si>
    <t>trend</t>
  </si>
  <si>
    <t>plunge</t>
  </si>
  <si>
    <t>confidence</t>
  </si>
  <si>
    <t>DM1</t>
  </si>
  <si>
    <t>J1</t>
  </si>
  <si>
    <t>J5</t>
  </si>
  <si>
    <t>J6</t>
  </si>
  <si>
    <t>J13</t>
  </si>
  <si>
    <t>D66</t>
  </si>
  <si>
    <t>D75</t>
  </si>
  <si>
    <t>D83</t>
  </si>
  <si>
    <t>D86</t>
  </si>
  <si>
    <t>D100</t>
  </si>
  <si>
    <t>D149</t>
  </si>
  <si>
    <t>10-J11</t>
  </si>
  <si>
    <t>10-J15</t>
  </si>
  <si>
    <t>10-J16</t>
  </si>
  <si>
    <t>10-J51</t>
  </si>
  <si>
    <t>10-J53</t>
  </si>
  <si>
    <t>10-J59</t>
  </si>
  <si>
    <t>Thin section observations</t>
  </si>
  <si>
    <t>Used lineation from 1025</t>
  </si>
  <si>
    <t>Mapped sense of shear</t>
  </si>
  <si>
    <t>Top NE</t>
  </si>
  <si>
    <t>Top SW</t>
  </si>
  <si>
    <t>Coaxial</t>
  </si>
  <si>
    <t>Mix</t>
  </si>
  <si>
    <t>Top NW</t>
  </si>
  <si>
    <t>TopSW</t>
  </si>
  <si>
    <t xml:space="preserve">  </t>
  </si>
  <si>
    <t xml:space="preserve">Clear top-SE, outcrop scale evidence for top NE. </t>
  </si>
  <si>
    <t>Clear top-SW shear in fabric in outcrop</t>
  </si>
  <si>
    <t>Top W shear</t>
  </si>
  <si>
    <t>Protomylonitic SC fabric suggests top-SW</t>
  </si>
  <si>
    <t>top-SW shear</t>
  </si>
  <si>
    <t>Maybe top-SW</t>
  </si>
  <si>
    <t>Possibly top-NE or top-SW</t>
  </si>
  <si>
    <t>Sigmoidal clasts and fabric suggest top-SW</t>
  </si>
  <si>
    <t>SC fabrics suggests top-SW</t>
  </si>
  <si>
    <t>S-C fabric indicates top-NE</t>
  </si>
  <si>
    <t>Apparent top-SW shear</t>
  </si>
  <si>
    <t>Secondary micas and Q suggest top-SW shear</t>
  </si>
  <si>
    <t>top-NE shear, also top-SW evidence</t>
  </si>
  <si>
    <t>top-N shear</t>
  </si>
  <si>
    <t>top-SW sense of shear</t>
  </si>
  <si>
    <t>top-W sense of shear</t>
  </si>
  <si>
    <t>top-NE sense of shear based on mylonitic fabric</t>
  </si>
  <si>
    <t>top-NE sense of shear, possibly top-SW</t>
  </si>
  <si>
    <t>top-NE based on sigmoidal clasts</t>
  </si>
  <si>
    <t>Top SW shear</t>
  </si>
  <si>
    <t>Top SE shear</t>
  </si>
  <si>
    <t>top-SW indicated by sigmoidal fabric</t>
  </si>
  <si>
    <t xml:space="preserve">top-SW </t>
  </si>
  <si>
    <t>top-SW indicated by SC fabric</t>
  </si>
  <si>
    <t>Subtle kinematics suggest top-SW</t>
  </si>
  <si>
    <t>Outcrop scale kinematics suggest top-NE</t>
  </si>
  <si>
    <t>SC fabrics suggest top-NE shear</t>
  </si>
  <si>
    <t>sigmoidal fabrics suggest top-NE shear</t>
  </si>
  <si>
    <t>C-plane and oblique foliation suggests top-NE shear</t>
  </si>
  <si>
    <t xml:space="preserve">Apparent top-SW </t>
  </si>
  <si>
    <t>Sigmoidal fabrics record top-SW shear</t>
  </si>
  <si>
    <t>SC fabrics record top-SW shear</t>
  </si>
  <si>
    <t>Thin section suggests top-NE</t>
  </si>
  <si>
    <t>thin section suggests clear top-SW</t>
  </si>
  <si>
    <t>SW fabric in thin section</t>
  </si>
  <si>
    <t>Coaxial strain</t>
  </si>
  <si>
    <t>mixed top-NE and top-SW in thin section</t>
  </si>
  <si>
    <t>no clear sense of shear in thin section</t>
  </si>
  <si>
    <t>thin section suggests top-sw</t>
  </si>
  <si>
    <t>thin sections records top-SW</t>
  </si>
  <si>
    <t xml:space="preserve"> section also suggests top-SW</t>
  </si>
  <si>
    <t>Top SW is dominant in thin section, some pure shear, some top-NE shear</t>
  </si>
  <si>
    <t>Top W/SW indicated in thin section</t>
  </si>
  <si>
    <t>Thin sections shows top SW shear, crude</t>
  </si>
  <si>
    <t>Thin section shows mostly top-SW, possible overprint of top-NE</t>
  </si>
  <si>
    <t>Thin section shows top-SW</t>
  </si>
  <si>
    <t>thin section also suggests top-SW</t>
  </si>
  <si>
    <t>thin section suggests top-W</t>
  </si>
  <si>
    <t>top SW</t>
  </si>
  <si>
    <t>Top SW in thin section</t>
  </si>
  <si>
    <t>Thin section suggests top-SW</t>
  </si>
  <si>
    <t>Thin section suggests top W/SW</t>
  </si>
  <si>
    <t>Thin section shows possibly top NE. EBSD data indicates top SW</t>
  </si>
  <si>
    <t>Unclear, possibly top NE. Possibly coaxial</t>
  </si>
  <si>
    <t>Thin section suggests top SW</t>
  </si>
  <si>
    <t>Thin section suggests top NE</t>
  </si>
  <si>
    <t>Thin section shows top SW</t>
  </si>
  <si>
    <t>thin section suggests top SW</t>
  </si>
  <si>
    <t>Thin section shows top-SE shear</t>
  </si>
  <si>
    <t>Thin section shows top SW shear</t>
  </si>
  <si>
    <t>Thin sections shows low confidence top-W shear</t>
  </si>
  <si>
    <t>thin section suggests top-SW, slightly unclear</t>
  </si>
  <si>
    <t>Thin section suggests top NE but is unclear to me</t>
  </si>
  <si>
    <t>Top SW seen in thin section</t>
  </si>
  <si>
    <t>Thin section suggests possibnlt top NE, but is unclear</t>
  </si>
  <si>
    <t>Top-SW in thin section</t>
  </si>
  <si>
    <t>Used 246 (average lin) since there is no lineation</t>
  </si>
  <si>
    <t>Used average trend (246)</t>
  </si>
  <si>
    <t>used 246 for trend since there is no lineation measurement</t>
  </si>
  <si>
    <t>used 246 for trend since there was no lineation measurement</t>
  </si>
  <si>
    <t>Used 246 because no lineation measurment</t>
  </si>
  <si>
    <t>Used average lin 246 since there is no lineation</t>
  </si>
  <si>
    <t>N/A</t>
  </si>
  <si>
    <t>notes</t>
  </si>
  <si>
    <t>Used lineation from 1033</t>
  </si>
  <si>
    <t>calculated from rake</t>
  </si>
  <si>
    <t>used 66 for trend because there is no lineation measurement</t>
  </si>
  <si>
    <t xml:space="preserve">used 66 for trend because there is no lineation measurement. </t>
  </si>
  <si>
    <t xml:space="preserve">Thin section indicates top SW. </t>
  </si>
  <si>
    <t>Both Top SW and Top NE in thinsection.</t>
  </si>
  <si>
    <t xml:space="preserve">Thin section shows top SW. </t>
  </si>
  <si>
    <t>Field observations</t>
  </si>
  <si>
    <t>top NE fabric in outcrop</t>
  </si>
  <si>
    <t>slight top NE shear in outcrop</t>
  </si>
  <si>
    <t>5-259</t>
  </si>
  <si>
    <t>Top S-SW</t>
  </si>
  <si>
    <t>25-5-DM7</t>
  </si>
  <si>
    <t>25-5-DM8</t>
  </si>
  <si>
    <t>25-5-DM9</t>
  </si>
  <si>
    <t>25-5-DM11</t>
  </si>
  <si>
    <t>25-5-DM15</t>
  </si>
  <si>
    <t>25-5-DM23</t>
  </si>
  <si>
    <t>top-SW based on S-C fabrics</t>
  </si>
  <si>
    <t>top-W based on clear S-C fabrics and sigmoidal foliation</t>
  </si>
  <si>
    <t>top-W shear (S-C fabrics, fol patterns)</t>
  </si>
  <si>
    <t>top-WSW (S-C fabrics)</t>
  </si>
  <si>
    <t>apparent top-E</t>
  </si>
  <si>
    <t>Top E</t>
  </si>
  <si>
    <t>Top W</t>
  </si>
  <si>
    <t xml:space="preserve">These waypoints are not included in compiled kinematics figures. </t>
  </si>
  <si>
    <t>W</t>
  </si>
  <si>
    <t>SW</t>
  </si>
  <si>
    <t>NE</t>
  </si>
  <si>
    <t>Top-NE</t>
  </si>
  <si>
    <t>Top-SW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</si>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</sst>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9"/>
      <name val="Arial"/>
      <family val="2"/>
    </font>
    <font>
      <sz val="8"/>
      <color rgb="FF333333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1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4" fillId="4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1" fontId="4" fillId="3" borderId="0" xfId="0" applyNumberFormat="1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wrapText="1"/>
    </xf>
    <xf numFmtId="1" fontId="8" fillId="5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5" borderId="0" xfId="0" applyFont="1" applyFill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1" fontId="4" fillId="6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left"/>
    </xf>
    <xf numFmtId="17" fontId="3" fillId="0" borderId="0" xfId="0" applyNumberFormat="1" applyFont="1" applyAlignment="1">
      <alignment horizontal="center" vertical="center"/>
    </xf>
    <xf numFmtId="1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11" fillId="0" borderId="0" xfId="0" applyFont="1"/>
    <xf numFmtId="0" fontId="3" fillId="7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70" zoomScale="80" zoomScaleNormal="80" workbookViewId="0">
      <selection activeCell="E91" sqref="E91"/>
    </sheetView>
  </sheetViews>
  <sheetFormatPr defaultRowHeight="13.8" x14ac:dyDescent="0.25"/>
  <cols>
    <col min="1" max="1" width="18.33203125" style="1" customWidth="1"/>
    <col min="2" max="2" width="15.5546875" style="1" customWidth="1"/>
    <col min="3" max="3" width="16.109375" style="1" customWidth="1"/>
    <col min="4" max="4" width="34.88671875" style="1" customWidth="1"/>
    <col min="5" max="5" width="36.77734375" style="1" customWidth="1"/>
    <col min="6" max="6" width="10.77734375" style="1" customWidth="1"/>
    <col min="7" max="7" width="12.33203125" style="1" customWidth="1"/>
    <col min="8" max="8" width="11.88671875" style="1" customWidth="1"/>
    <col min="9" max="9" width="14.77734375" style="1" customWidth="1"/>
    <col min="10" max="10" width="11.5546875" style="1" customWidth="1"/>
    <col min="11" max="11" width="10.5546875" style="1" customWidth="1"/>
    <col min="12" max="12" width="14" style="1" customWidth="1"/>
    <col min="13" max="13" width="42.109375" style="1" customWidth="1"/>
    <col min="14" max="16384" width="8.88671875" style="1"/>
  </cols>
  <sheetData>
    <row r="1" spans="1:16" s="23" customFormat="1" ht="41.4" x14ac:dyDescent="0.25">
      <c r="A1" s="22" t="s">
        <v>0</v>
      </c>
      <c r="B1" s="22" t="s">
        <v>1</v>
      </c>
      <c r="C1" s="22" t="s">
        <v>2</v>
      </c>
      <c r="D1" s="22" t="s">
        <v>117</v>
      </c>
      <c r="E1" s="22" t="s">
        <v>26</v>
      </c>
      <c r="F1" s="22" t="s">
        <v>28</v>
      </c>
      <c r="G1" s="22" t="s">
        <v>3</v>
      </c>
      <c r="H1" s="22" t="s">
        <v>4</v>
      </c>
      <c r="I1" s="22" t="s">
        <v>5</v>
      </c>
      <c r="J1" s="22" t="s">
        <v>6</v>
      </c>
      <c r="K1" s="22" t="s">
        <v>7</v>
      </c>
      <c r="L1" s="22" t="s">
        <v>8</v>
      </c>
      <c r="M1" s="22" t="s">
        <v>109</v>
      </c>
    </row>
    <row r="2" spans="1:16" x14ac:dyDescent="0.25">
      <c r="A2" s="2" t="s">
        <v>9</v>
      </c>
      <c r="B2" s="3">
        <v>445972.20299999998</v>
      </c>
      <c r="C2" s="3">
        <v>4195939.6540000001</v>
      </c>
      <c r="D2" s="17" t="s">
        <v>35</v>
      </c>
      <c r="E2" s="18" t="s">
        <v>68</v>
      </c>
      <c r="F2" s="15" t="s">
        <v>29</v>
      </c>
      <c r="G2" s="29">
        <v>323</v>
      </c>
      <c r="H2" s="29">
        <v>20</v>
      </c>
      <c r="I2" s="26" t="str">
        <f t="shared" ref="I2:I65" si="0">IF(G2&lt;22.5,"E",IF(G2&lt;67.5,"SE",IF(G2&lt;112.5,"S",IF(G2&lt;157.5,"SW",IF(G2&lt;202.5,"W",IF(G2&lt;247.5,"NW",IF(G2&lt;292.5,"N",IF(G2&lt;337.5,"NE","E"))))))))</f>
        <v>NE</v>
      </c>
      <c r="J2" s="29">
        <v>63.5</v>
      </c>
      <c r="K2" s="29">
        <v>24.7</v>
      </c>
      <c r="L2" s="7">
        <v>2</v>
      </c>
      <c r="M2" s="36"/>
      <c r="N2" s="36"/>
      <c r="O2" s="24"/>
      <c r="P2" s="25"/>
    </row>
    <row r="3" spans="1:16" x14ac:dyDescent="0.25">
      <c r="A3" s="2" t="s">
        <v>10</v>
      </c>
      <c r="B3" s="4">
        <v>447452.33806560998</v>
      </c>
      <c r="C3" s="4">
        <v>4191077.16163579</v>
      </c>
      <c r="D3" s="19" t="s">
        <v>36</v>
      </c>
      <c r="E3" s="20" t="s">
        <v>69</v>
      </c>
      <c r="F3" s="8" t="s">
        <v>30</v>
      </c>
      <c r="G3" s="28">
        <v>123</v>
      </c>
      <c r="H3" s="27">
        <v>33</v>
      </c>
      <c r="I3" s="26" t="str">
        <f t="shared" si="0"/>
        <v>SW</v>
      </c>
      <c r="J3" s="27">
        <v>241</v>
      </c>
      <c r="K3" s="27">
        <v>31</v>
      </c>
      <c r="L3" s="7">
        <v>3</v>
      </c>
      <c r="M3" s="18"/>
      <c r="N3" s="37"/>
      <c r="O3" s="5"/>
      <c r="P3" s="5"/>
    </row>
    <row r="4" spans="1:16" x14ac:dyDescent="0.25">
      <c r="A4" s="2" t="s">
        <v>11</v>
      </c>
      <c r="B4" s="4">
        <v>447857.21942936</v>
      </c>
      <c r="C4" s="4">
        <v>4191020.54488682</v>
      </c>
      <c r="D4" s="19" t="s">
        <v>37</v>
      </c>
      <c r="E4" s="19" t="s">
        <v>70</v>
      </c>
      <c r="F4" s="8" t="s">
        <v>30</v>
      </c>
      <c r="G4" s="28">
        <v>103.8</v>
      </c>
      <c r="H4" s="28">
        <v>39.9</v>
      </c>
      <c r="I4" s="26" t="str">
        <f t="shared" si="0"/>
        <v>S</v>
      </c>
      <c r="J4" s="28">
        <v>236.1</v>
      </c>
      <c r="K4" s="28">
        <v>31.7</v>
      </c>
      <c r="L4" s="7">
        <v>3</v>
      </c>
      <c r="M4" s="18"/>
      <c r="N4" s="37"/>
      <c r="O4" s="5"/>
      <c r="P4" s="5"/>
    </row>
    <row r="5" spans="1:16" x14ac:dyDescent="0.25">
      <c r="A5" s="2" t="s">
        <v>12</v>
      </c>
      <c r="B5" s="4">
        <v>447976.46161141002</v>
      </c>
      <c r="C5" s="4">
        <v>4191015.0173623902</v>
      </c>
      <c r="D5" s="19" t="s">
        <v>38</v>
      </c>
      <c r="E5" s="19" t="s">
        <v>71</v>
      </c>
      <c r="F5" s="9" t="s">
        <v>31</v>
      </c>
      <c r="G5" s="28">
        <v>222</v>
      </c>
      <c r="H5" s="26">
        <v>31</v>
      </c>
      <c r="I5" s="26" t="str">
        <f t="shared" si="0"/>
        <v>NW</v>
      </c>
      <c r="J5" s="28">
        <v>265.5</v>
      </c>
      <c r="K5" s="28">
        <v>22.5</v>
      </c>
      <c r="L5" s="7">
        <v>3</v>
      </c>
      <c r="M5" s="18"/>
      <c r="N5" s="37"/>
      <c r="O5" s="5"/>
      <c r="P5" s="5"/>
    </row>
    <row r="6" spans="1:16" x14ac:dyDescent="0.25">
      <c r="A6" s="2" t="s">
        <v>13</v>
      </c>
      <c r="B6" s="4">
        <v>449356.48130187002</v>
      </c>
      <c r="C6" s="4">
        <v>4192251.6397125199</v>
      </c>
      <c r="D6" s="19"/>
      <c r="E6" s="19" t="s">
        <v>72</v>
      </c>
      <c r="F6" s="10" t="s">
        <v>32</v>
      </c>
      <c r="G6" s="28">
        <v>334</v>
      </c>
      <c r="H6" s="27">
        <v>84</v>
      </c>
      <c r="I6" s="26" t="str">
        <f t="shared" si="0"/>
        <v>NE</v>
      </c>
      <c r="J6" s="31">
        <v>66</v>
      </c>
      <c r="K6" s="27"/>
      <c r="L6" s="7">
        <v>3</v>
      </c>
      <c r="M6" s="18" t="s">
        <v>113</v>
      </c>
      <c r="N6" s="37"/>
      <c r="O6" s="5"/>
      <c r="P6" s="5"/>
    </row>
    <row r="7" spans="1:16" x14ac:dyDescent="0.25">
      <c r="A7" s="2">
        <v>15</v>
      </c>
      <c r="B7" s="5">
        <v>448387.97108304402</v>
      </c>
      <c r="C7" s="5">
        <v>4191424.0646892702</v>
      </c>
      <c r="D7" s="18" t="s">
        <v>39</v>
      </c>
      <c r="E7" s="18" t="s">
        <v>73</v>
      </c>
      <c r="F7" s="8" t="s">
        <v>30</v>
      </c>
      <c r="G7" s="28">
        <v>117</v>
      </c>
      <c r="H7" s="28">
        <v>69</v>
      </c>
      <c r="I7" s="26" t="str">
        <f t="shared" si="0"/>
        <v>SW</v>
      </c>
      <c r="J7" s="28">
        <v>277</v>
      </c>
      <c r="K7" s="28">
        <v>41</v>
      </c>
      <c r="L7" s="7">
        <v>2</v>
      </c>
      <c r="M7" s="18" t="s">
        <v>111</v>
      </c>
      <c r="N7" s="37"/>
      <c r="O7" s="5"/>
      <c r="P7" s="5"/>
    </row>
    <row r="8" spans="1:16" x14ac:dyDescent="0.25">
      <c r="A8" s="2">
        <v>32</v>
      </c>
      <c r="B8" s="5">
        <v>448247.00889393798</v>
      </c>
      <c r="C8" s="5">
        <v>4192210.7392314901</v>
      </c>
      <c r="D8" s="18" t="s">
        <v>40</v>
      </c>
      <c r="E8" s="18" t="s">
        <v>74</v>
      </c>
      <c r="F8" s="8" t="s">
        <v>30</v>
      </c>
      <c r="G8" s="28">
        <v>151</v>
      </c>
      <c r="H8" s="28">
        <v>22</v>
      </c>
      <c r="I8" s="26" t="str">
        <f t="shared" si="0"/>
        <v>SW</v>
      </c>
      <c r="J8" s="28">
        <v>228</v>
      </c>
      <c r="K8" s="28">
        <v>19.7</v>
      </c>
      <c r="L8" s="7">
        <v>1</v>
      </c>
      <c r="M8" s="18"/>
      <c r="N8" s="37"/>
      <c r="O8" s="5"/>
      <c r="P8" s="5"/>
    </row>
    <row r="9" spans="1:16" x14ac:dyDescent="0.25">
      <c r="A9" s="2">
        <v>40</v>
      </c>
      <c r="B9" s="5">
        <v>446354.14247310098</v>
      </c>
      <c r="C9" s="5">
        <v>4192115.37745535</v>
      </c>
      <c r="D9" s="18" t="s">
        <v>41</v>
      </c>
      <c r="E9" s="18" t="s">
        <v>108</v>
      </c>
      <c r="F9" s="8" t="s">
        <v>30</v>
      </c>
      <c r="G9" s="28">
        <v>168</v>
      </c>
      <c r="H9" s="28">
        <v>70</v>
      </c>
      <c r="I9" s="26" t="str">
        <f t="shared" si="0"/>
        <v>W</v>
      </c>
      <c r="J9" s="28">
        <v>256</v>
      </c>
      <c r="K9" s="28">
        <v>70</v>
      </c>
      <c r="L9" s="7">
        <v>1</v>
      </c>
      <c r="M9" s="18"/>
      <c r="N9" s="37"/>
      <c r="O9" s="5"/>
      <c r="P9" s="5"/>
    </row>
    <row r="10" spans="1:16" x14ac:dyDescent="0.25">
      <c r="A10" s="2">
        <v>41</v>
      </c>
      <c r="B10" s="5">
        <v>446419.17795193201</v>
      </c>
      <c r="C10" s="5">
        <v>4192107.9623886598</v>
      </c>
      <c r="D10" s="18" t="s">
        <v>42</v>
      </c>
      <c r="E10" s="21" t="s">
        <v>75</v>
      </c>
      <c r="F10" s="8" t="s">
        <v>30</v>
      </c>
      <c r="G10" s="28">
        <v>205.9</v>
      </c>
      <c r="H10" s="28">
        <v>6.3</v>
      </c>
      <c r="I10" s="26" t="str">
        <f t="shared" si="0"/>
        <v>NW</v>
      </c>
      <c r="J10" s="28">
        <v>256</v>
      </c>
      <c r="K10" s="28">
        <v>5.3</v>
      </c>
      <c r="L10" s="7">
        <v>2</v>
      </c>
      <c r="M10" s="18"/>
      <c r="N10" s="37"/>
      <c r="O10" s="5"/>
      <c r="P10" s="5"/>
    </row>
    <row r="11" spans="1:16" x14ac:dyDescent="0.25">
      <c r="A11" s="2">
        <v>43</v>
      </c>
      <c r="B11" s="5">
        <v>446432.84642522503</v>
      </c>
      <c r="C11" s="5">
        <v>4192126.9575983402</v>
      </c>
      <c r="D11" s="18" t="s">
        <v>40</v>
      </c>
      <c r="E11" s="18" t="s">
        <v>76</v>
      </c>
      <c r="F11" s="8" t="s">
        <v>30</v>
      </c>
      <c r="G11" s="28">
        <v>171</v>
      </c>
      <c r="H11" s="28">
        <v>17.8</v>
      </c>
      <c r="I11" s="26" t="str">
        <f t="shared" si="0"/>
        <v>W</v>
      </c>
      <c r="J11" s="28">
        <v>233.9</v>
      </c>
      <c r="K11" s="28">
        <v>19.2</v>
      </c>
      <c r="L11" s="7">
        <v>3</v>
      </c>
      <c r="M11" s="18"/>
      <c r="N11" s="37"/>
      <c r="O11" s="5"/>
      <c r="P11" s="5"/>
    </row>
    <row r="12" spans="1:16" x14ac:dyDescent="0.25">
      <c r="A12" s="2">
        <v>58</v>
      </c>
      <c r="B12" s="5">
        <v>449696.854105281</v>
      </c>
      <c r="C12" s="5">
        <v>4191736.7112644701</v>
      </c>
      <c r="D12" s="18" t="s">
        <v>43</v>
      </c>
      <c r="E12" s="18" t="s">
        <v>77</v>
      </c>
      <c r="F12" s="8" t="s">
        <v>30</v>
      </c>
      <c r="G12" s="28">
        <v>276</v>
      </c>
      <c r="H12" s="28">
        <v>22</v>
      </c>
      <c r="I12" s="26" t="str">
        <f t="shared" si="0"/>
        <v>N</v>
      </c>
      <c r="J12" s="27">
        <v>52</v>
      </c>
      <c r="K12" s="27">
        <v>15</v>
      </c>
      <c r="L12" s="7">
        <v>1</v>
      </c>
      <c r="M12" s="18" t="s">
        <v>111</v>
      </c>
      <c r="N12" s="37"/>
      <c r="O12" s="5"/>
      <c r="P12" s="5"/>
    </row>
    <row r="13" spans="1:16" x14ac:dyDescent="0.25">
      <c r="A13" s="2">
        <v>96</v>
      </c>
      <c r="B13" s="5">
        <v>450379.82074965403</v>
      </c>
      <c r="C13" s="5">
        <v>4189728.1544155502</v>
      </c>
      <c r="D13" s="18" t="s">
        <v>44</v>
      </c>
      <c r="E13" s="18" t="s">
        <v>78</v>
      </c>
      <c r="F13" s="8" t="s">
        <v>30</v>
      </c>
      <c r="G13" s="28">
        <v>212</v>
      </c>
      <c r="H13" s="28">
        <v>19</v>
      </c>
      <c r="I13" s="26" t="str">
        <f t="shared" si="0"/>
        <v>NW</v>
      </c>
      <c r="J13" s="28">
        <v>236</v>
      </c>
      <c r="K13" s="28">
        <v>8</v>
      </c>
      <c r="L13" s="7">
        <v>2</v>
      </c>
      <c r="M13" s="18" t="s">
        <v>111</v>
      </c>
      <c r="N13" s="37"/>
      <c r="O13" s="5"/>
      <c r="P13" s="5"/>
    </row>
    <row r="14" spans="1:16" x14ac:dyDescent="0.25">
      <c r="A14" s="6">
        <v>218</v>
      </c>
      <c r="B14" s="5">
        <v>446544.22668628499</v>
      </c>
      <c r="C14" s="5">
        <v>4192645.2836593702</v>
      </c>
      <c r="D14" s="18" t="s">
        <v>45</v>
      </c>
      <c r="E14" s="18" t="s">
        <v>79</v>
      </c>
      <c r="F14" s="8" t="s">
        <v>30</v>
      </c>
      <c r="G14" s="28">
        <v>254.1</v>
      </c>
      <c r="H14" s="28">
        <v>40</v>
      </c>
      <c r="I14" s="26" t="str">
        <f t="shared" si="0"/>
        <v>N</v>
      </c>
      <c r="J14" s="27">
        <v>23</v>
      </c>
      <c r="K14" s="27">
        <v>47</v>
      </c>
      <c r="L14" s="7">
        <v>1</v>
      </c>
      <c r="M14" s="18"/>
      <c r="N14" s="37"/>
      <c r="O14" s="5"/>
      <c r="P14" s="5"/>
    </row>
    <row r="15" spans="1:16" x14ac:dyDescent="0.25">
      <c r="A15" s="6">
        <v>240</v>
      </c>
      <c r="B15" s="5">
        <v>446843.587084528</v>
      </c>
      <c r="C15" s="5">
        <v>4193268.7982332702</v>
      </c>
      <c r="D15" s="18" t="s">
        <v>46</v>
      </c>
      <c r="E15" s="18" t="s">
        <v>80</v>
      </c>
      <c r="F15" s="11" t="s">
        <v>32</v>
      </c>
      <c r="G15" s="28">
        <v>320.10000000000002</v>
      </c>
      <c r="H15" s="28">
        <v>27.1</v>
      </c>
      <c r="I15" s="26" t="str">
        <f t="shared" si="0"/>
        <v>NE</v>
      </c>
      <c r="J15" s="28">
        <v>36.4</v>
      </c>
      <c r="K15" s="28">
        <v>29.7</v>
      </c>
      <c r="L15" s="7">
        <v>1</v>
      </c>
      <c r="M15" s="18"/>
      <c r="N15" s="37"/>
      <c r="O15" s="5"/>
      <c r="P15" s="5"/>
    </row>
    <row r="16" spans="1:16" x14ac:dyDescent="0.25">
      <c r="A16" s="6">
        <v>256</v>
      </c>
      <c r="B16" s="5">
        <v>446323.31679092202</v>
      </c>
      <c r="C16" s="5">
        <v>4193184.4192794901</v>
      </c>
      <c r="D16" s="18"/>
      <c r="E16" s="18" t="s">
        <v>81</v>
      </c>
      <c r="F16" s="8" t="s">
        <v>30</v>
      </c>
      <c r="G16" s="28">
        <v>330</v>
      </c>
      <c r="H16" s="26">
        <v>41</v>
      </c>
      <c r="I16" s="26" t="str">
        <f t="shared" si="0"/>
        <v>NE</v>
      </c>
      <c r="J16" s="31">
        <v>246</v>
      </c>
      <c r="K16" s="27"/>
      <c r="L16" s="7">
        <v>2</v>
      </c>
      <c r="M16" s="18" t="s">
        <v>102</v>
      </c>
      <c r="N16" s="37"/>
      <c r="O16" s="5"/>
      <c r="P16" s="5"/>
    </row>
    <row r="17" spans="1:16" x14ac:dyDescent="0.25">
      <c r="A17" s="2">
        <v>266</v>
      </c>
      <c r="B17" s="5">
        <v>446103.40159573097</v>
      </c>
      <c r="C17" s="5">
        <v>4193013.7678615302</v>
      </c>
      <c r="D17" s="18" t="s">
        <v>47</v>
      </c>
      <c r="E17" s="18" t="s">
        <v>82</v>
      </c>
      <c r="F17" s="8" t="s">
        <v>30</v>
      </c>
      <c r="G17" s="28">
        <v>156</v>
      </c>
      <c r="H17" s="28">
        <v>24</v>
      </c>
      <c r="I17" s="26" t="str">
        <f t="shared" si="0"/>
        <v>SW</v>
      </c>
      <c r="J17" s="28">
        <v>258</v>
      </c>
      <c r="K17" s="28">
        <v>23</v>
      </c>
      <c r="L17" s="7">
        <v>3</v>
      </c>
      <c r="M17" s="18"/>
      <c r="N17" s="37"/>
      <c r="O17" s="5"/>
      <c r="P17" s="5"/>
    </row>
    <row r="18" spans="1:16" x14ac:dyDescent="0.25">
      <c r="A18" s="2">
        <v>270</v>
      </c>
      <c r="B18" s="5">
        <v>446122.68278897001</v>
      </c>
      <c r="C18" s="5">
        <v>4193030.5065758899</v>
      </c>
      <c r="D18" s="18"/>
      <c r="E18" s="18" t="s">
        <v>83</v>
      </c>
      <c r="F18" s="8" t="s">
        <v>30</v>
      </c>
      <c r="G18" s="28">
        <v>185</v>
      </c>
      <c r="H18" s="28">
        <v>29</v>
      </c>
      <c r="I18" s="26" t="str">
        <f t="shared" si="0"/>
        <v>W</v>
      </c>
      <c r="J18" s="28">
        <v>271</v>
      </c>
      <c r="K18" s="28">
        <v>28</v>
      </c>
      <c r="L18" s="7">
        <v>3</v>
      </c>
      <c r="M18" s="18"/>
      <c r="N18" s="37"/>
      <c r="O18" s="5"/>
      <c r="P18" s="5"/>
    </row>
    <row r="19" spans="1:16" x14ac:dyDescent="0.25">
      <c r="A19" s="2">
        <v>280</v>
      </c>
      <c r="B19" s="5">
        <v>446260.18307313701</v>
      </c>
      <c r="C19" s="5">
        <v>4192500.6768534598</v>
      </c>
      <c r="D19" s="18" t="s">
        <v>48</v>
      </c>
      <c r="E19" s="18" t="s">
        <v>84</v>
      </c>
      <c r="F19" s="12" t="s">
        <v>32</v>
      </c>
      <c r="G19" s="30">
        <v>353.6</v>
      </c>
      <c r="H19" s="30">
        <v>28.4</v>
      </c>
      <c r="I19" s="26" t="str">
        <f t="shared" si="0"/>
        <v>E</v>
      </c>
      <c r="J19" s="30">
        <v>63.4</v>
      </c>
      <c r="K19" s="30">
        <v>28.1</v>
      </c>
      <c r="L19" s="7">
        <v>1</v>
      </c>
      <c r="M19" s="18"/>
      <c r="N19" s="37"/>
      <c r="O19" s="5"/>
      <c r="P19" s="5"/>
    </row>
    <row r="20" spans="1:16" x14ac:dyDescent="0.25">
      <c r="A20" s="2">
        <v>281</v>
      </c>
      <c r="B20" s="5">
        <v>446260.65979085199</v>
      </c>
      <c r="C20" s="5">
        <v>4192533.1838715901</v>
      </c>
      <c r="D20" s="18" t="s">
        <v>46</v>
      </c>
      <c r="E20" s="18" t="s">
        <v>108</v>
      </c>
      <c r="F20" s="8" t="s">
        <v>30</v>
      </c>
      <c r="G20" s="28">
        <v>357</v>
      </c>
      <c r="H20" s="28">
        <v>20</v>
      </c>
      <c r="I20" s="26" t="str">
        <f t="shared" si="0"/>
        <v>E</v>
      </c>
      <c r="J20" s="27">
        <v>40</v>
      </c>
      <c r="K20" s="27">
        <v>17</v>
      </c>
      <c r="L20" s="7">
        <v>2</v>
      </c>
      <c r="M20" s="18"/>
      <c r="N20" s="37"/>
      <c r="O20" s="5"/>
      <c r="P20" s="5"/>
    </row>
    <row r="21" spans="1:16" x14ac:dyDescent="0.25">
      <c r="A21" s="2">
        <v>282</v>
      </c>
      <c r="B21" s="5">
        <v>446327.73593138799</v>
      </c>
      <c r="C21" s="5">
        <v>4192717.26490176</v>
      </c>
      <c r="D21" s="18" t="s">
        <v>48</v>
      </c>
      <c r="E21" s="18" t="s">
        <v>108</v>
      </c>
      <c r="F21" s="11" t="s">
        <v>32</v>
      </c>
      <c r="G21" s="28">
        <v>310</v>
      </c>
      <c r="H21" s="28">
        <v>20</v>
      </c>
      <c r="I21" s="26" t="str">
        <f t="shared" si="0"/>
        <v>NE</v>
      </c>
      <c r="J21" s="31">
        <v>246</v>
      </c>
      <c r="K21" s="27"/>
      <c r="L21" s="7">
        <v>1</v>
      </c>
      <c r="M21" s="18" t="s">
        <v>102</v>
      </c>
      <c r="N21" s="37"/>
      <c r="O21" s="5"/>
      <c r="P21" s="5"/>
    </row>
    <row r="22" spans="1:16" x14ac:dyDescent="0.25">
      <c r="A22" s="2">
        <v>288</v>
      </c>
      <c r="B22" s="5">
        <v>446429.62301649898</v>
      </c>
      <c r="C22" s="5">
        <v>4192791.8273472702</v>
      </c>
      <c r="D22" s="18"/>
      <c r="E22" s="18" t="s">
        <v>114</v>
      </c>
      <c r="F22" s="8" t="s">
        <v>30</v>
      </c>
      <c r="G22" s="26">
        <v>307</v>
      </c>
      <c r="H22" s="26">
        <v>5</v>
      </c>
      <c r="I22" s="26" t="str">
        <f t="shared" si="0"/>
        <v>NE</v>
      </c>
      <c r="J22" s="27">
        <v>240</v>
      </c>
      <c r="K22" s="27">
        <v>2</v>
      </c>
      <c r="L22" s="7">
        <v>2</v>
      </c>
      <c r="M22" s="18"/>
      <c r="N22" s="37"/>
      <c r="O22" s="5"/>
      <c r="P22" s="5"/>
    </row>
    <row r="23" spans="1:16" x14ac:dyDescent="0.25">
      <c r="A23" s="2">
        <v>298</v>
      </c>
      <c r="B23" s="5">
        <v>446422.94129294198</v>
      </c>
      <c r="C23" s="5">
        <v>4192778.6671944</v>
      </c>
      <c r="D23" s="18"/>
      <c r="E23" s="18" t="s">
        <v>115</v>
      </c>
      <c r="F23" s="10" t="s">
        <v>32</v>
      </c>
      <c r="G23" s="26">
        <v>330</v>
      </c>
      <c r="H23" s="26">
        <v>27</v>
      </c>
      <c r="I23" s="26" t="str">
        <f t="shared" si="0"/>
        <v>NE</v>
      </c>
      <c r="J23" s="34">
        <v>56</v>
      </c>
      <c r="K23" s="34">
        <v>26</v>
      </c>
      <c r="L23" s="7">
        <v>2</v>
      </c>
      <c r="M23" s="18"/>
      <c r="N23" s="37"/>
      <c r="O23" s="5"/>
      <c r="P23" s="5"/>
    </row>
    <row r="24" spans="1:16" x14ac:dyDescent="0.25">
      <c r="A24" s="2">
        <v>303</v>
      </c>
      <c r="B24" s="5">
        <v>446500.43259675801</v>
      </c>
      <c r="C24" s="5">
        <v>4192901.98860614</v>
      </c>
      <c r="D24" s="18" t="s">
        <v>40</v>
      </c>
      <c r="E24" s="18" t="s">
        <v>85</v>
      </c>
      <c r="F24" s="13" t="s">
        <v>30</v>
      </c>
      <c r="G24" s="27">
        <v>165</v>
      </c>
      <c r="H24" s="32">
        <v>22</v>
      </c>
      <c r="I24" s="26" t="str">
        <f t="shared" si="0"/>
        <v>W</v>
      </c>
      <c r="J24" s="27">
        <v>228</v>
      </c>
      <c r="K24" s="27">
        <v>14</v>
      </c>
      <c r="L24" s="7">
        <v>1</v>
      </c>
      <c r="M24" s="18"/>
      <c r="N24" s="37"/>
      <c r="O24" s="5"/>
      <c r="P24" s="5"/>
    </row>
    <row r="25" spans="1:16" x14ac:dyDescent="0.25">
      <c r="A25" s="2">
        <v>319</v>
      </c>
      <c r="B25" s="5">
        <v>446374.91082764597</v>
      </c>
      <c r="C25" s="5">
        <v>4193059.2561835302</v>
      </c>
      <c r="D25" s="18" t="s">
        <v>40</v>
      </c>
      <c r="E25" s="18" t="s">
        <v>86</v>
      </c>
      <c r="F25" s="13" t="s">
        <v>30</v>
      </c>
      <c r="G25" s="28">
        <v>104</v>
      </c>
      <c r="H25" s="28">
        <v>15</v>
      </c>
      <c r="I25" s="26" t="str">
        <f t="shared" si="0"/>
        <v>S</v>
      </c>
      <c r="J25" s="27">
        <v>229</v>
      </c>
      <c r="K25" s="27">
        <v>13</v>
      </c>
      <c r="L25" s="7">
        <v>2</v>
      </c>
      <c r="M25" s="18"/>
      <c r="N25" s="37"/>
      <c r="O25" s="5"/>
      <c r="P25" s="5"/>
    </row>
    <row r="26" spans="1:16" x14ac:dyDescent="0.25">
      <c r="A26" s="2">
        <v>326</v>
      </c>
      <c r="B26" s="5">
        <v>445896.96742492099</v>
      </c>
      <c r="C26" s="5">
        <v>4193301.83758272</v>
      </c>
      <c r="D26" s="18"/>
      <c r="E26" s="18" t="s">
        <v>86</v>
      </c>
      <c r="F26" s="13" t="s">
        <v>30</v>
      </c>
      <c r="G26" s="26">
        <v>255</v>
      </c>
      <c r="H26" s="26">
        <v>25</v>
      </c>
      <c r="I26" s="26" t="str">
        <f t="shared" si="0"/>
        <v>N</v>
      </c>
      <c r="J26" s="34">
        <v>256</v>
      </c>
      <c r="K26" s="34">
        <v>1</v>
      </c>
      <c r="L26" s="7">
        <v>2</v>
      </c>
      <c r="M26" s="18"/>
      <c r="N26" s="37"/>
      <c r="O26" s="5"/>
      <c r="P26" s="5"/>
    </row>
    <row r="27" spans="1:16" x14ac:dyDescent="0.25">
      <c r="A27" s="2">
        <v>330</v>
      </c>
      <c r="B27" s="5">
        <v>445832.01441061002</v>
      </c>
      <c r="C27" s="5">
        <v>4193293.6115848301</v>
      </c>
      <c r="D27" s="18" t="s">
        <v>49</v>
      </c>
      <c r="E27" s="18" t="s">
        <v>108</v>
      </c>
      <c r="F27" s="14" t="s">
        <v>29</v>
      </c>
      <c r="G27" s="28">
        <v>252</v>
      </c>
      <c r="H27" s="28">
        <v>45</v>
      </c>
      <c r="I27" s="26" t="str">
        <f t="shared" si="0"/>
        <v>N</v>
      </c>
      <c r="J27" s="31">
        <v>246</v>
      </c>
      <c r="K27" s="27"/>
      <c r="L27" s="7">
        <v>1</v>
      </c>
      <c r="M27" s="18" t="s">
        <v>103</v>
      </c>
      <c r="N27" s="37"/>
      <c r="O27" s="5"/>
      <c r="P27" s="5"/>
    </row>
    <row r="28" spans="1:16" x14ac:dyDescent="0.25">
      <c r="A28" s="2">
        <v>333</v>
      </c>
      <c r="B28" s="5">
        <v>445832.32372037898</v>
      </c>
      <c r="C28" s="5">
        <v>4193260.5445531299</v>
      </c>
      <c r="D28" s="18"/>
      <c r="E28" s="18" t="s">
        <v>87</v>
      </c>
      <c r="F28" s="8" t="s">
        <v>30</v>
      </c>
      <c r="G28" s="26">
        <v>217</v>
      </c>
      <c r="H28" s="26">
        <v>16</v>
      </c>
      <c r="I28" s="26" t="str">
        <f t="shared" si="0"/>
        <v>NW</v>
      </c>
      <c r="J28" s="7">
        <v>277</v>
      </c>
      <c r="K28" s="7">
        <v>13</v>
      </c>
      <c r="L28" s="7">
        <v>2</v>
      </c>
      <c r="M28" s="18"/>
      <c r="N28" s="37"/>
      <c r="O28" s="5"/>
      <c r="P28" s="5"/>
    </row>
    <row r="29" spans="1:16" x14ac:dyDescent="0.25">
      <c r="A29" s="2">
        <v>385</v>
      </c>
      <c r="B29" s="5">
        <v>446020.452854709</v>
      </c>
      <c r="C29" s="5">
        <v>4193505.2947549601</v>
      </c>
      <c r="D29" s="18" t="s">
        <v>50</v>
      </c>
      <c r="E29" s="18" t="s">
        <v>116</v>
      </c>
      <c r="F29" s="8" t="s">
        <v>30</v>
      </c>
      <c r="G29" s="28">
        <v>125</v>
      </c>
      <c r="H29" s="28">
        <v>13</v>
      </c>
      <c r="I29" s="26" t="str">
        <f t="shared" si="0"/>
        <v>SW</v>
      </c>
      <c r="J29" s="27">
        <v>243</v>
      </c>
      <c r="K29" s="27">
        <v>20</v>
      </c>
      <c r="L29" s="7">
        <v>2</v>
      </c>
      <c r="M29" s="18"/>
      <c r="N29" s="37"/>
      <c r="O29" s="5"/>
      <c r="P29" s="5"/>
    </row>
    <row r="30" spans="1:16" x14ac:dyDescent="0.25">
      <c r="A30" s="2">
        <v>387</v>
      </c>
      <c r="B30" s="5">
        <v>445982.19476149097</v>
      </c>
      <c r="C30" s="5">
        <v>4193584.54750425</v>
      </c>
      <c r="D30" s="18" t="s">
        <v>50</v>
      </c>
      <c r="E30" s="18" t="s">
        <v>88</v>
      </c>
      <c r="F30" s="13" t="s">
        <v>30</v>
      </c>
      <c r="G30" s="28">
        <v>143</v>
      </c>
      <c r="H30" s="28">
        <v>22</v>
      </c>
      <c r="I30" s="26" t="str">
        <f t="shared" si="0"/>
        <v>SW</v>
      </c>
      <c r="J30" s="27">
        <v>230</v>
      </c>
      <c r="K30" s="27">
        <v>20</v>
      </c>
      <c r="L30" s="7">
        <v>2</v>
      </c>
      <c r="M30" s="18"/>
      <c r="N30" s="37"/>
      <c r="O30" s="5"/>
      <c r="P30" s="5"/>
    </row>
    <row r="31" spans="1:16" x14ac:dyDescent="0.25">
      <c r="A31" s="2">
        <v>394</v>
      </c>
      <c r="B31" s="5">
        <v>446026.93032289302</v>
      </c>
      <c r="C31" s="5">
        <v>4193661.1458037202</v>
      </c>
      <c r="D31" s="18" t="s">
        <v>51</v>
      </c>
      <c r="E31" s="18" t="s">
        <v>89</v>
      </c>
      <c r="F31" s="16" t="s">
        <v>31</v>
      </c>
      <c r="G31" s="28">
        <v>163</v>
      </c>
      <c r="H31" s="28">
        <v>18</v>
      </c>
      <c r="I31" s="26" t="str">
        <f t="shared" si="0"/>
        <v>W</v>
      </c>
      <c r="J31" s="27">
        <v>264</v>
      </c>
      <c r="K31" s="27">
        <v>16</v>
      </c>
      <c r="L31" s="7">
        <v>2</v>
      </c>
      <c r="M31" s="18"/>
      <c r="N31" s="37"/>
      <c r="O31" s="5"/>
      <c r="P31" s="5"/>
    </row>
    <row r="32" spans="1:16" x14ac:dyDescent="0.25">
      <c r="A32" s="2">
        <v>395</v>
      </c>
      <c r="B32" s="5">
        <v>446075.696245539</v>
      </c>
      <c r="C32" s="5">
        <v>4193655.38823045</v>
      </c>
      <c r="D32" s="18" t="s">
        <v>50</v>
      </c>
      <c r="E32" s="18" t="s">
        <v>108</v>
      </c>
      <c r="F32" s="13" t="s">
        <v>30</v>
      </c>
      <c r="G32" s="28">
        <v>124</v>
      </c>
      <c r="H32" s="28">
        <v>17</v>
      </c>
      <c r="I32" s="26" t="str">
        <f t="shared" si="0"/>
        <v>SW</v>
      </c>
      <c r="J32" s="27">
        <v>260</v>
      </c>
      <c r="K32" s="27">
        <v>14</v>
      </c>
      <c r="L32" s="7">
        <v>2</v>
      </c>
      <c r="M32" s="18"/>
      <c r="N32" s="37"/>
      <c r="O32" s="5"/>
      <c r="P32" s="5"/>
    </row>
    <row r="33" spans="1:16" x14ac:dyDescent="0.25">
      <c r="A33" s="2">
        <v>406</v>
      </c>
      <c r="B33" s="5">
        <v>446098.427572663</v>
      </c>
      <c r="C33" s="5">
        <v>4193862.8381865602</v>
      </c>
      <c r="D33" s="18" t="s">
        <v>51</v>
      </c>
      <c r="E33" s="18" t="s">
        <v>86</v>
      </c>
      <c r="F33" s="13" t="s">
        <v>30</v>
      </c>
      <c r="G33" s="28">
        <v>106</v>
      </c>
      <c r="H33" s="28">
        <v>16</v>
      </c>
      <c r="I33" s="26" t="str">
        <f t="shared" si="0"/>
        <v>S</v>
      </c>
      <c r="J33" s="27">
        <v>241</v>
      </c>
      <c r="K33" s="27">
        <v>10</v>
      </c>
      <c r="L33" s="7">
        <v>2</v>
      </c>
      <c r="M33" s="18"/>
      <c r="N33" s="37"/>
      <c r="O33" s="5"/>
      <c r="P33" s="5"/>
    </row>
    <row r="34" spans="1:16" x14ac:dyDescent="0.25">
      <c r="A34" s="2">
        <v>421</v>
      </c>
      <c r="B34" s="5">
        <v>446117.31715798099</v>
      </c>
      <c r="C34" s="5">
        <v>4193833.6435107798</v>
      </c>
      <c r="D34" s="18"/>
      <c r="E34" s="18" t="s">
        <v>90</v>
      </c>
      <c r="F34" s="8" t="s">
        <v>30</v>
      </c>
      <c r="G34" s="28">
        <v>239</v>
      </c>
      <c r="H34" s="26">
        <v>36</v>
      </c>
      <c r="I34" s="26" t="str">
        <f t="shared" si="0"/>
        <v>NW</v>
      </c>
      <c r="J34" s="27">
        <v>290</v>
      </c>
      <c r="K34" s="27">
        <v>30</v>
      </c>
      <c r="L34" s="7">
        <v>2</v>
      </c>
      <c r="M34" s="18" t="s">
        <v>111</v>
      </c>
      <c r="N34" s="37"/>
      <c r="O34" s="5"/>
      <c r="P34" s="5"/>
    </row>
    <row r="35" spans="1:16" x14ac:dyDescent="0.25">
      <c r="A35" s="2">
        <v>470</v>
      </c>
      <c r="B35" s="5">
        <v>446527.76737965498</v>
      </c>
      <c r="C35" s="5">
        <v>4194181.2466274099</v>
      </c>
      <c r="D35" s="18" t="s">
        <v>52</v>
      </c>
      <c r="E35" s="18" t="s">
        <v>91</v>
      </c>
      <c r="F35" s="14" t="s">
        <v>29</v>
      </c>
      <c r="G35" s="28">
        <v>284</v>
      </c>
      <c r="H35" s="28">
        <v>33</v>
      </c>
      <c r="I35" s="26" t="str">
        <f t="shared" si="0"/>
        <v>N</v>
      </c>
      <c r="J35" s="27">
        <v>37</v>
      </c>
      <c r="K35" s="27">
        <v>19</v>
      </c>
      <c r="L35" s="7">
        <v>1</v>
      </c>
      <c r="M35" s="18"/>
      <c r="N35" s="37"/>
      <c r="O35" s="5"/>
      <c r="P35" s="5"/>
    </row>
    <row r="36" spans="1:16" x14ac:dyDescent="0.25">
      <c r="A36" s="2">
        <v>483</v>
      </c>
      <c r="B36" s="5">
        <v>446803.72781351802</v>
      </c>
      <c r="C36" s="5">
        <v>4194133.0724047599</v>
      </c>
      <c r="D36" s="18" t="s">
        <v>50</v>
      </c>
      <c r="E36" s="18" t="s">
        <v>108</v>
      </c>
      <c r="F36" s="13" t="s">
        <v>30</v>
      </c>
      <c r="G36" s="28">
        <v>87</v>
      </c>
      <c r="H36" s="28">
        <v>23</v>
      </c>
      <c r="I36" s="26" t="str">
        <f t="shared" si="0"/>
        <v>S</v>
      </c>
      <c r="J36" s="31">
        <v>246</v>
      </c>
      <c r="K36" s="27"/>
      <c r="L36" s="7">
        <v>2</v>
      </c>
      <c r="M36" s="18" t="s">
        <v>104</v>
      </c>
      <c r="N36" s="37"/>
      <c r="O36" s="5"/>
      <c r="P36" s="5"/>
    </row>
    <row r="37" spans="1:16" x14ac:dyDescent="0.25">
      <c r="A37" s="2">
        <v>508</v>
      </c>
      <c r="B37" s="5">
        <v>446877.54210928798</v>
      </c>
      <c r="C37" s="5">
        <v>4192292.3873216002</v>
      </c>
      <c r="D37" s="18" t="s">
        <v>33</v>
      </c>
      <c r="E37" s="18" t="s">
        <v>108</v>
      </c>
      <c r="F37" s="8" t="s">
        <v>33</v>
      </c>
      <c r="G37" s="28">
        <v>195</v>
      </c>
      <c r="H37" s="26">
        <v>38</v>
      </c>
      <c r="I37" s="26" t="str">
        <f t="shared" si="0"/>
        <v>W</v>
      </c>
      <c r="J37" s="27">
        <v>358</v>
      </c>
      <c r="K37" s="27">
        <v>9</v>
      </c>
      <c r="L37" s="7">
        <v>1</v>
      </c>
      <c r="M37" s="18"/>
      <c r="N37" s="37"/>
      <c r="O37" s="5"/>
      <c r="P37" s="5"/>
    </row>
    <row r="38" spans="1:16" x14ac:dyDescent="0.25">
      <c r="A38" s="2">
        <v>658</v>
      </c>
      <c r="B38" s="5">
        <v>446534.32606193499</v>
      </c>
      <c r="C38" s="5">
        <v>4192124.5205918401</v>
      </c>
      <c r="D38" s="18" t="s">
        <v>53</v>
      </c>
      <c r="E38" s="18" t="s">
        <v>108</v>
      </c>
      <c r="F38" s="10" t="s">
        <v>32</v>
      </c>
      <c r="G38" s="27">
        <v>44.1</v>
      </c>
      <c r="H38" s="27">
        <v>17.399999999999999</v>
      </c>
      <c r="I38" s="26" t="str">
        <f t="shared" si="0"/>
        <v>SE</v>
      </c>
      <c r="J38" s="27">
        <v>69.5</v>
      </c>
      <c r="K38" s="27">
        <v>6.5</v>
      </c>
      <c r="L38" s="7">
        <v>1</v>
      </c>
      <c r="M38" s="18"/>
      <c r="N38" s="37"/>
      <c r="O38" s="5"/>
      <c r="P38" s="5"/>
    </row>
    <row r="39" spans="1:16" x14ac:dyDescent="0.25">
      <c r="A39" s="2">
        <v>659</v>
      </c>
      <c r="B39" s="5">
        <v>446551.29019102402</v>
      </c>
      <c r="C39" s="5">
        <v>4192149.9299720302</v>
      </c>
      <c r="D39" s="18" t="s">
        <v>53</v>
      </c>
      <c r="E39" s="18" t="s">
        <v>108</v>
      </c>
      <c r="F39" s="10" t="s">
        <v>32</v>
      </c>
      <c r="G39" s="28">
        <v>63</v>
      </c>
      <c r="H39" s="28">
        <v>6</v>
      </c>
      <c r="I39" s="26" t="str">
        <f t="shared" si="0"/>
        <v>SE</v>
      </c>
      <c r="J39" s="27">
        <v>75</v>
      </c>
      <c r="K39" s="27">
        <v>10</v>
      </c>
      <c r="L39" s="7">
        <v>1</v>
      </c>
      <c r="M39" s="18"/>
      <c r="N39" s="37"/>
      <c r="O39" s="5"/>
      <c r="P39" s="5"/>
    </row>
    <row r="40" spans="1:16" x14ac:dyDescent="0.25">
      <c r="A40" s="2">
        <v>662</v>
      </c>
      <c r="B40" s="5">
        <v>446588.42002395802</v>
      </c>
      <c r="C40" s="5">
        <v>4192179.20253924</v>
      </c>
      <c r="D40" s="18" t="s">
        <v>54</v>
      </c>
      <c r="E40" s="18" t="s">
        <v>92</v>
      </c>
      <c r="F40" s="8" t="s">
        <v>34</v>
      </c>
      <c r="G40" s="28">
        <v>60</v>
      </c>
      <c r="H40" s="28">
        <v>3</v>
      </c>
      <c r="I40" s="26" t="str">
        <f t="shared" si="0"/>
        <v>SE</v>
      </c>
      <c r="J40" s="27">
        <v>78</v>
      </c>
      <c r="K40" s="27">
        <v>11</v>
      </c>
      <c r="L40" s="7">
        <v>2</v>
      </c>
      <c r="M40" s="18"/>
      <c r="N40" s="37"/>
      <c r="O40" s="5"/>
      <c r="P40" s="5"/>
    </row>
    <row r="41" spans="1:16" x14ac:dyDescent="0.25">
      <c r="A41" s="2">
        <v>720</v>
      </c>
      <c r="B41" s="5">
        <v>446241.89158676501</v>
      </c>
      <c r="C41" s="5">
        <v>4192500.9076143098</v>
      </c>
      <c r="D41" s="18" t="s">
        <v>50</v>
      </c>
      <c r="E41" s="18" t="s">
        <v>108</v>
      </c>
      <c r="F41" s="8" t="s">
        <v>34</v>
      </c>
      <c r="G41" s="27">
        <v>14.4</v>
      </c>
      <c r="H41" s="27">
        <v>17.7</v>
      </c>
      <c r="I41" s="26" t="str">
        <f t="shared" si="0"/>
        <v>E</v>
      </c>
      <c r="J41" s="27">
        <v>72.2</v>
      </c>
      <c r="K41" s="27">
        <v>14.2</v>
      </c>
      <c r="L41" s="7">
        <v>1</v>
      </c>
      <c r="M41" s="18"/>
      <c r="N41" s="37"/>
      <c r="O41" s="5"/>
      <c r="P41" s="5"/>
    </row>
    <row r="42" spans="1:16" x14ac:dyDescent="0.25">
      <c r="A42" s="2">
        <v>886</v>
      </c>
      <c r="B42" s="5">
        <v>448477.345535175</v>
      </c>
      <c r="C42" s="5">
        <v>4190304.07507534</v>
      </c>
      <c r="D42" s="18"/>
      <c r="E42" s="18" t="s">
        <v>93</v>
      </c>
      <c r="F42" s="8" t="s">
        <v>34</v>
      </c>
      <c r="G42" s="28">
        <v>35</v>
      </c>
      <c r="H42" s="26">
        <v>18</v>
      </c>
      <c r="I42" s="26" t="str">
        <f t="shared" si="0"/>
        <v>SE</v>
      </c>
      <c r="J42" s="28">
        <v>80</v>
      </c>
      <c r="K42" s="28">
        <v>15</v>
      </c>
      <c r="L42" s="7">
        <v>2</v>
      </c>
      <c r="M42" s="18"/>
      <c r="N42" s="37"/>
      <c r="O42" s="5"/>
      <c r="P42" s="5"/>
    </row>
    <row r="43" spans="1:16" x14ac:dyDescent="0.25">
      <c r="A43" s="2">
        <v>919</v>
      </c>
      <c r="B43" s="5">
        <v>447721.687010133</v>
      </c>
      <c r="C43" s="5">
        <v>4191810.6338274102</v>
      </c>
      <c r="D43" s="18" t="s">
        <v>55</v>
      </c>
      <c r="E43" s="18" t="s">
        <v>93</v>
      </c>
      <c r="F43" s="8" t="s">
        <v>34</v>
      </c>
      <c r="G43" s="28">
        <v>19</v>
      </c>
      <c r="H43" s="26">
        <v>11</v>
      </c>
      <c r="I43" s="26" t="str">
        <f t="shared" si="0"/>
        <v>E</v>
      </c>
      <c r="J43" s="28">
        <v>62</v>
      </c>
      <c r="K43" s="28">
        <v>6</v>
      </c>
      <c r="L43" s="7">
        <v>3</v>
      </c>
      <c r="M43" s="18"/>
      <c r="N43" s="37"/>
      <c r="O43" s="5"/>
      <c r="P43" s="5"/>
    </row>
    <row r="44" spans="1:16" x14ac:dyDescent="0.25">
      <c r="A44" s="2">
        <v>949</v>
      </c>
      <c r="B44" s="5">
        <v>448924.27712112298</v>
      </c>
      <c r="C44" s="5">
        <v>4192516.5059543899</v>
      </c>
      <c r="D44" s="18"/>
      <c r="E44" s="18" t="s">
        <v>94</v>
      </c>
      <c r="F44" s="8" t="s">
        <v>34</v>
      </c>
      <c r="G44" s="28">
        <v>312</v>
      </c>
      <c r="H44" s="27">
        <v>72</v>
      </c>
      <c r="I44" s="26" t="str">
        <f t="shared" si="0"/>
        <v>NE</v>
      </c>
      <c r="J44" s="27">
        <v>318</v>
      </c>
      <c r="K44" s="27">
        <v>20</v>
      </c>
      <c r="L44" s="7">
        <v>1</v>
      </c>
      <c r="M44" s="18"/>
      <c r="N44" s="37"/>
      <c r="O44" s="5"/>
      <c r="P44" s="5"/>
    </row>
    <row r="45" spans="1:16" x14ac:dyDescent="0.25">
      <c r="A45" s="2">
        <v>1010</v>
      </c>
      <c r="B45" s="5">
        <v>448389.18635759602</v>
      </c>
      <c r="C45" s="5">
        <v>4190287.9853737601</v>
      </c>
      <c r="D45" s="18" t="s">
        <v>50</v>
      </c>
      <c r="E45" s="18" t="s">
        <v>108</v>
      </c>
      <c r="F45" s="8" t="s">
        <v>34</v>
      </c>
      <c r="G45" s="28">
        <v>16.600000000000001</v>
      </c>
      <c r="H45" s="28">
        <v>15.6</v>
      </c>
      <c r="I45" s="26" t="str">
        <f t="shared" si="0"/>
        <v>E</v>
      </c>
      <c r="J45" s="28">
        <v>65</v>
      </c>
      <c r="K45" s="28">
        <v>8.1999999999999993</v>
      </c>
      <c r="L45" s="7">
        <v>1</v>
      </c>
      <c r="M45" s="18"/>
      <c r="N45" s="37"/>
      <c r="O45" s="5"/>
      <c r="P45" s="5"/>
    </row>
    <row r="46" spans="1:16" x14ac:dyDescent="0.25">
      <c r="A46" s="2">
        <v>1027</v>
      </c>
      <c r="B46" s="5">
        <v>448469.94976670202</v>
      </c>
      <c r="C46" s="5">
        <v>4190401.2073063599</v>
      </c>
      <c r="D46" s="18" t="s">
        <v>56</v>
      </c>
      <c r="E46" s="18" t="s">
        <v>108</v>
      </c>
      <c r="F46" s="8" t="s">
        <v>34</v>
      </c>
      <c r="G46" s="28">
        <v>33</v>
      </c>
      <c r="H46" s="27">
        <v>20</v>
      </c>
      <c r="I46" s="26" t="str">
        <f t="shared" si="0"/>
        <v>SE</v>
      </c>
      <c r="J46" s="27">
        <v>64</v>
      </c>
      <c r="K46" s="28">
        <v>8</v>
      </c>
      <c r="L46" s="7">
        <v>1</v>
      </c>
      <c r="M46" s="38" t="s">
        <v>27</v>
      </c>
      <c r="N46" s="37"/>
      <c r="O46" s="5"/>
      <c r="P46" s="5"/>
    </row>
    <row r="47" spans="1:16" x14ac:dyDescent="0.25">
      <c r="A47" s="2">
        <v>1032</v>
      </c>
      <c r="B47" s="5">
        <v>445300.29983788601</v>
      </c>
      <c r="C47" s="5">
        <v>4194422.1280997097</v>
      </c>
      <c r="D47" s="18"/>
      <c r="E47" s="18" t="s">
        <v>95</v>
      </c>
      <c r="F47" s="8" t="s">
        <v>34</v>
      </c>
      <c r="G47" s="28">
        <v>2</v>
      </c>
      <c r="H47" s="28">
        <v>23</v>
      </c>
      <c r="I47" s="26" t="str">
        <f t="shared" si="0"/>
        <v>E</v>
      </c>
      <c r="J47" s="27">
        <v>58</v>
      </c>
      <c r="K47" s="27">
        <v>22</v>
      </c>
      <c r="L47" s="7">
        <v>2</v>
      </c>
      <c r="M47" s="18" t="s">
        <v>110</v>
      </c>
      <c r="N47" s="37"/>
      <c r="O47" s="5"/>
      <c r="P47" s="5"/>
    </row>
    <row r="48" spans="1:16" x14ac:dyDescent="0.25">
      <c r="A48" s="2">
        <v>1035</v>
      </c>
      <c r="B48" s="5">
        <v>445396.860461529</v>
      </c>
      <c r="C48" s="5">
        <v>4194503.9254216701</v>
      </c>
      <c r="D48" s="18" t="s">
        <v>50</v>
      </c>
      <c r="E48" s="18" t="s">
        <v>108</v>
      </c>
      <c r="F48" s="8" t="s">
        <v>34</v>
      </c>
      <c r="G48" s="28">
        <v>153</v>
      </c>
      <c r="H48" s="28">
        <v>30</v>
      </c>
      <c r="I48" s="26" t="str">
        <f t="shared" si="0"/>
        <v>SW</v>
      </c>
      <c r="J48" s="31">
        <v>246</v>
      </c>
      <c r="K48" s="27"/>
      <c r="L48" s="7">
        <v>1</v>
      </c>
      <c r="M48" s="18" t="s">
        <v>105</v>
      </c>
      <c r="N48" s="37"/>
      <c r="O48" s="5"/>
      <c r="P48" s="5"/>
    </row>
    <row r="49" spans="1:16" x14ac:dyDescent="0.25">
      <c r="A49" s="2">
        <v>1038</v>
      </c>
      <c r="B49" s="5">
        <v>445433.61036425497</v>
      </c>
      <c r="C49" s="5">
        <v>4194503.4589040596</v>
      </c>
      <c r="D49" s="18" t="s">
        <v>57</v>
      </c>
      <c r="E49" s="18" t="s">
        <v>96</v>
      </c>
      <c r="F49" s="8" t="s">
        <v>34</v>
      </c>
      <c r="G49" s="28">
        <v>157</v>
      </c>
      <c r="H49" s="28">
        <v>18</v>
      </c>
      <c r="I49" s="26" t="str">
        <f t="shared" si="0"/>
        <v>SW</v>
      </c>
      <c r="J49" s="28">
        <v>254</v>
      </c>
      <c r="K49" s="28">
        <v>18</v>
      </c>
      <c r="L49" s="7">
        <v>2</v>
      </c>
      <c r="M49" s="18"/>
      <c r="N49" s="37"/>
      <c r="O49" s="5"/>
      <c r="P49" s="5"/>
    </row>
    <row r="50" spans="1:16" x14ac:dyDescent="0.25">
      <c r="A50" s="2">
        <v>1080</v>
      </c>
      <c r="B50" s="5">
        <v>445820.34257914801</v>
      </c>
      <c r="C50" s="5">
        <v>4194961.1427811803</v>
      </c>
      <c r="D50" s="18" t="s">
        <v>55</v>
      </c>
      <c r="E50" s="18" t="s">
        <v>108</v>
      </c>
      <c r="F50" s="8" t="s">
        <v>34</v>
      </c>
      <c r="G50" s="28"/>
      <c r="H50" s="28"/>
      <c r="I50" s="26" t="str">
        <f t="shared" si="0"/>
        <v>E</v>
      </c>
      <c r="J50" s="31">
        <v>246</v>
      </c>
      <c r="K50" s="27"/>
      <c r="L50" s="7">
        <v>1</v>
      </c>
      <c r="M50" s="18" t="s">
        <v>106</v>
      </c>
      <c r="N50" s="37"/>
      <c r="O50" s="5"/>
      <c r="P50" s="5"/>
    </row>
    <row r="51" spans="1:16" x14ac:dyDescent="0.25">
      <c r="A51" s="2">
        <v>1113</v>
      </c>
      <c r="B51" s="5">
        <v>445352.48678851099</v>
      </c>
      <c r="C51" s="5">
        <v>4194574.2346483199</v>
      </c>
      <c r="D51" s="18" t="s">
        <v>58</v>
      </c>
      <c r="E51" s="18" t="s">
        <v>97</v>
      </c>
      <c r="F51" s="8" t="s">
        <v>34</v>
      </c>
      <c r="G51" s="28">
        <v>136.5</v>
      </c>
      <c r="H51" s="28">
        <v>43.5</v>
      </c>
      <c r="I51" s="26" t="str">
        <f t="shared" si="0"/>
        <v>SW</v>
      </c>
      <c r="J51" s="28">
        <v>280</v>
      </c>
      <c r="K51" s="28">
        <v>30</v>
      </c>
      <c r="L51" s="7">
        <v>1</v>
      </c>
      <c r="M51" s="18"/>
      <c r="N51" s="37"/>
      <c r="O51" s="5"/>
      <c r="P51" s="5"/>
    </row>
    <row r="52" spans="1:16" x14ac:dyDescent="0.25">
      <c r="A52" s="2">
        <v>1231</v>
      </c>
      <c r="B52" s="5">
        <v>446712.86836000503</v>
      </c>
      <c r="C52" s="5">
        <v>4192002.8612955902</v>
      </c>
      <c r="D52" s="18"/>
      <c r="E52" s="18" t="s">
        <v>98</v>
      </c>
      <c r="F52" s="35" t="s">
        <v>29</v>
      </c>
      <c r="G52" s="28">
        <v>144</v>
      </c>
      <c r="H52" s="26">
        <v>8</v>
      </c>
      <c r="I52" s="26" t="str">
        <f t="shared" si="0"/>
        <v>SW</v>
      </c>
      <c r="J52" s="28">
        <v>261</v>
      </c>
      <c r="K52" s="28">
        <v>6</v>
      </c>
      <c r="L52" s="7">
        <v>1</v>
      </c>
      <c r="M52" s="18"/>
      <c r="N52" s="37"/>
      <c r="O52" s="5"/>
      <c r="P52" s="5"/>
    </row>
    <row r="53" spans="1:16" x14ac:dyDescent="0.25">
      <c r="A53" s="2">
        <v>1244</v>
      </c>
      <c r="B53" s="5">
        <v>445432.18873865</v>
      </c>
      <c r="C53" s="5">
        <v>4193813.9841316799</v>
      </c>
      <c r="D53" s="18"/>
      <c r="E53" s="18" t="s">
        <v>99</v>
      </c>
      <c r="F53" s="8" t="s">
        <v>30</v>
      </c>
      <c r="G53" s="28">
        <v>40</v>
      </c>
      <c r="H53" s="26">
        <v>28</v>
      </c>
      <c r="I53" s="26" t="str">
        <f t="shared" si="0"/>
        <v>SE</v>
      </c>
      <c r="J53" s="28">
        <v>62</v>
      </c>
      <c r="K53" s="28">
        <v>13</v>
      </c>
      <c r="L53" s="7">
        <v>2</v>
      </c>
      <c r="M53" s="18"/>
      <c r="N53" s="37"/>
      <c r="O53" s="5"/>
      <c r="P53" s="5"/>
    </row>
    <row r="54" spans="1:16" x14ac:dyDescent="0.25">
      <c r="A54" s="2">
        <v>1245</v>
      </c>
      <c r="B54" s="5">
        <v>445501.33669006702</v>
      </c>
      <c r="C54" s="5">
        <v>4193765.92408431</v>
      </c>
      <c r="D54" s="18" t="s">
        <v>59</v>
      </c>
      <c r="E54" s="18" t="s">
        <v>99</v>
      </c>
      <c r="F54" s="8" t="s">
        <v>30</v>
      </c>
      <c r="G54" s="28">
        <v>350.1</v>
      </c>
      <c r="H54" s="28">
        <v>22.2</v>
      </c>
      <c r="I54" s="26" t="str">
        <f t="shared" si="0"/>
        <v>E</v>
      </c>
      <c r="J54" s="28">
        <v>68.5</v>
      </c>
      <c r="K54" s="28">
        <v>21.5</v>
      </c>
      <c r="L54" s="7">
        <v>2</v>
      </c>
      <c r="M54" s="18"/>
      <c r="N54" s="37"/>
      <c r="O54" s="5"/>
      <c r="P54" s="5"/>
    </row>
    <row r="55" spans="1:16" x14ac:dyDescent="0.25">
      <c r="A55" s="2">
        <v>1248</v>
      </c>
      <c r="B55" s="5">
        <v>445595.17737308599</v>
      </c>
      <c r="C55" s="5">
        <v>4193808.0194059699</v>
      </c>
      <c r="D55" s="18" t="s">
        <v>50</v>
      </c>
      <c r="E55" s="18" t="s">
        <v>108</v>
      </c>
      <c r="F55" s="8" t="s">
        <v>30</v>
      </c>
      <c r="G55" s="28">
        <v>136</v>
      </c>
      <c r="H55" s="28">
        <v>22</v>
      </c>
      <c r="I55" s="26" t="str">
        <f t="shared" si="0"/>
        <v>SW</v>
      </c>
      <c r="J55" s="28">
        <v>233</v>
      </c>
      <c r="K55" s="28">
        <v>20</v>
      </c>
      <c r="L55" s="7">
        <v>2</v>
      </c>
      <c r="M55" s="18"/>
      <c r="N55" s="37"/>
      <c r="O55" s="5"/>
      <c r="P55" s="5"/>
    </row>
    <row r="56" spans="1:16" x14ac:dyDescent="0.25">
      <c r="A56" s="2" t="s">
        <v>14</v>
      </c>
      <c r="B56" s="5">
        <v>445347.19611797098</v>
      </c>
      <c r="C56" s="5">
        <v>4194453.2161804996</v>
      </c>
      <c r="D56" s="18" t="s">
        <v>60</v>
      </c>
      <c r="E56" s="18" t="s">
        <v>108</v>
      </c>
      <c r="F56" s="8" t="s">
        <v>30</v>
      </c>
      <c r="G56" s="28">
        <v>305</v>
      </c>
      <c r="H56" s="28">
        <v>9</v>
      </c>
      <c r="I56" s="26" t="str">
        <f t="shared" si="0"/>
        <v>NE</v>
      </c>
      <c r="J56" s="28">
        <v>74</v>
      </c>
      <c r="K56" s="28">
        <v>9</v>
      </c>
      <c r="L56" s="7">
        <v>1</v>
      </c>
      <c r="M56" s="18"/>
      <c r="N56" s="37"/>
      <c r="O56" s="5"/>
      <c r="P56" s="5"/>
    </row>
    <row r="57" spans="1:16" x14ac:dyDescent="0.25">
      <c r="A57" s="2" t="s">
        <v>15</v>
      </c>
      <c r="B57" s="5">
        <v>445913.53445144399</v>
      </c>
      <c r="C57" s="5">
        <v>4194880.5278339898</v>
      </c>
      <c r="D57" s="18" t="s">
        <v>61</v>
      </c>
      <c r="E57" s="18" t="s">
        <v>100</v>
      </c>
      <c r="F57" s="35" t="s">
        <v>29</v>
      </c>
      <c r="G57" s="28">
        <v>191</v>
      </c>
      <c r="H57" s="28">
        <v>15</v>
      </c>
      <c r="I57" s="26" t="str">
        <f t="shared" si="0"/>
        <v>W</v>
      </c>
      <c r="J57" s="28">
        <v>219</v>
      </c>
      <c r="K57" s="28">
        <v>8</v>
      </c>
      <c r="L57" s="7">
        <v>1</v>
      </c>
      <c r="M57" s="18"/>
      <c r="N57" s="37"/>
      <c r="O57" s="5"/>
      <c r="P57" s="5"/>
    </row>
    <row r="58" spans="1:16" x14ac:dyDescent="0.25">
      <c r="A58" s="2" t="s">
        <v>16</v>
      </c>
      <c r="B58" s="5">
        <v>445987.27440428501</v>
      </c>
      <c r="C58" s="5">
        <v>4194996.65715505</v>
      </c>
      <c r="D58" s="18"/>
      <c r="E58" s="18" t="s">
        <v>85</v>
      </c>
      <c r="F58" s="8" t="s">
        <v>30</v>
      </c>
      <c r="G58" s="28">
        <v>315</v>
      </c>
      <c r="H58" s="28">
        <v>20</v>
      </c>
      <c r="I58" s="26" t="str">
        <f t="shared" si="0"/>
        <v>NE</v>
      </c>
      <c r="J58" s="28">
        <v>74</v>
      </c>
      <c r="K58" s="28">
        <v>15</v>
      </c>
      <c r="L58" s="7">
        <v>1</v>
      </c>
      <c r="M58" s="18"/>
      <c r="N58" s="37"/>
      <c r="O58" s="5"/>
      <c r="P58" s="5"/>
    </row>
    <row r="59" spans="1:16" x14ac:dyDescent="0.25">
      <c r="A59" s="2" t="s">
        <v>17</v>
      </c>
      <c r="B59" s="5">
        <v>445947.086274184</v>
      </c>
      <c r="C59" s="5">
        <v>4194995.3685890697</v>
      </c>
      <c r="D59" s="18" t="s">
        <v>62</v>
      </c>
      <c r="E59" s="18" t="s">
        <v>108</v>
      </c>
      <c r="F59" s="35" t="s">
        <v>29</v>
      </c>
      <c r="G59" s="28">
        <v>275</v>
      </c>
      <c r="H59" s="28">
        <v>6</v>
      </c>
      <c r="I59" s="26" t="str">
        <f t="shared" si="0"/>
        <v>N</v>
      </c>
      <c r="J59" s="28">
        <v>65</v>
      </c>
      <c r="K59" s="28">
        <v>1</v>
      </c>
      <c r="L59" s="7">
        <v>2</v>
      </c>
      <c r="M59" s="18"/>
      <c r="N59" s="37"/>
      <c r="O59" s="5"/>
      <c r="P59" s="5"/>
    </row>
    <row r="60" spans="1:16" x14ac:dyDescent="0.25">
      <c r="A60" s="2" t="s">
        <v>18</v>
      </c>
      <c r="B60" s="5">
        <v>446018.01135355601</v>
      </c>
      <c r="C60" s="5">
        <v>4195004.6655294998</v>
      </c>
      <c r="D60" s="18" t="s">
        <v>63</v>
      </c>
      <c r="E60" s="18" t="s">
        <v>108</v>
      </c>
      <c r="F60" s="35" t="s">
        <v>29</v>
      </c>
      <c r="G60" s="28">
        <v>118</v>
      </c>
      <c r="H60" s="28">
        <v>14</v>
      </c>
      <c r="I60" s="26" t="str">
        <f t="shared" si="0"/>
        <v>SW</v>
      </c>
      <c r="J60" s="33">
        <v>66</v>
      </c>
      <c r="K60" s="27"/>
      <c r="L60" s="7">
        <v>1</v>
      </c>
      <c r="M60" s="18" t="s">
        <v>112</v>
      </c>
      <c r="N60" s="37"/>
      <c r="O60" s="5"/>
      <c r="P60" s="5"/>
    </row>
    <row r="61" spans="1:16" x14ac:dyDescent="0.25">
      <c r="A61" s="2" t="s">
        <v>19</v>
      </c>
      <c r="B61" s="5">
        <v>445860.30045283999</v>
      </c>
      <c r="C61" s="5">
        <v>4194048.4831878399</v>
      </c>
      <c r="D61" s="18"/>
      <c r="E61" s="18" t="s">
        <v>101</v>
      </c>
      <c r="F61" s="8" t="s">
        <v>30</v>
      </c>
      <c r="G61" s="28">
        <v>150</v>
      </c>
      <c r="H61" s="28">
        <v>23</v>
      </c>
      <c r="I61" s="26" t="str">
        <f t="shared" si="0"/>
        <v>SW</v>
      </c>
      <c r="J61" s="28">
        <v>250</v>
      </c>
      <c r="K61" s="28">
        <v>23</v>
      </c>
      <c r="L61" s="7">
        <v>2</v>
      </c>
      <c r="M61" s="18"/>
      <c r="N61" s="37"/>
      <c r="O61" s="5"/>
      <c r="P61" s="5"/>
    </row>
    <row r="62" spans="1:16" x14ac:dyDescent="0.25">
      <c r="A62" s="2" t="s">
        <v>20</v>
      </c>
      <c r="B62" s="5">
        <v>446162.84643829003</v>
      </c>
      <c r="C62" s="5">
        <v>4194853.1191802202</v>
      </c>
      <c r="D62" s="18" t="s">
        <v>64</v>
      </c>
      <c r="E62" s="18" t="s">
        <v>68</v>
      </c>
      <c r="F62" s="35" t="s">
        <v>29</v>
      </c>
      <c r="G62" s="28">
        <v>356</v>
      </c>
      <c r="H62" s="28">
        <v>20</v>
      </c>
      <c r="I62" s="26" t="str">
        <f t="shared" si="0"/>
        <v>E</v>
      </c>
      <c r="J62" s="28">
        <v>60</v>
      </c>
      <c r="K62" s="28">
        <v>18</v>
      </c>
      <c r="L62" s="28">
        <v>2</v>
      </c>
      <c r="M62" s="18"/>
      <c r="N62" s="37"/>
      <c r="O62" s="5"/>
      <c r="P62" s="5"/>
    </row>
    <row r="63" spans="1:16" x14ac:dyDescent="0.25">
      <c r="A63" s="2" t="s">
        <v>21</v>
      </c>
      <c r="B63" s="5">
        <v>446058.72934917</v>
      </c>
      <c r="C63" s="5">
        <v>4194713.0251963902</v>
      </c>
      <c r="D63" s="18" t="s">
        <v>65</v>
      </c>
      <c r="E63" s="18" t="s">
        <v>108</v>
      </c>
      <c r="F63" s="8" t="s">
        <v>30</v>
      </c>
      <c r="G63" s="28">
        <v>242</v>
      </c>
      <c r="H63" s="28">
        <v>31</v>
      </c>
      <c r="I63" s="26" t="str">
        <f t="shared" si="0"/>
        <v>NW</v>
      </c>
      <c r="J63" s="33">
        <v>246</v>
      </c>
      <c r="K63" s="27"/>
      <c r="L63" s="7">
        <v>1</v>
      </c>
      <c r="M63" s="18" t="s">
        <v>107</v>
      </c>
      <c r="N63" s="37"/>
      <c r="O63" s="5"/>
      <c r="P63" s="5"/>
    </row>
    <row r="64" spans="1:16" x14ac:dyDescent="0.25">
      <c r="A64" s="2" t="s">
        <v>22</v>
      </c>
      <c r="B64" s="5">
        <v>446071.54661140998</v>
      </c>
      <c r="C64" s="5">
        <v>4194674.0192320999</v>
      </c>
      <c r="D64" s="18"/>
      <c r="E64" s="18" t="s">
        <v>68</v>
      </c>
      <c r="F64" s="35" t="s">
        <v>29</v>
      </c>
      <c r="G64" s="28">
        <v>93</v>
      </c>
      <c r="H64" s="28">
        <v>17</v>
      </c>
      <c r="I64" s="26" t="str">
        <f t="shared" si="0"/>
        <v>S</v>
      </c>
      <c r="J64" s="28">
        <v>253</v>
      </c>
      <c r="K64" s="28">
        <v>7</v>
      </c>
      <c r="L64" s="7">
        <v>2</v>
      </c>
      <c r="M64" s="18"/>
      <c r="N64" s="37"/>
      <c r="O64" s="5"/>
      <c r="P64" s="5"/>
    </row>
    <row r="65" spans="1:16" x14ac:dyDescent="0.25">
      <c r="A65" s="2" t="s">
        <v>23</v>
      </c>
      <c r="B65" s="5">
        <v>445637.80392421997</v>
      </c>
      <c r="C65" s="5">
        <v>4193935.8468260299</v>
      </c>
      <c r="D65" s="18" t="s">
        <v>66</v>
      </c>
      <c r="E65" s="18" t="s">
        <v>108</v>
      </c>
      <c r="F65" s="8" t="s">
        <v>30</v>
      </c>
      <c r="G65" s="28">
        <v>93</v>
      </c>
      <c r="H65" s="28">
        <v>17</v>
      </c>
      <c r="I65" s="26" t="str">
        <f t="shared" si="0"/>
        <v>S</v>
      </c>
      <c r="J65" s="28">
        <v>253</v>
      </c>
      <c r="K65" s="28">
        <v>7</v>
      </c>
      <c r="L65" s="28">
        <v>2</v>
      </c>
      <c r="M65" s="18"/>
      <c r="N65" s="37"/>
      <c r="O65" s="5"/>
      <c r="P65" s="5"/>
    </row>
    <row r="66" spans="1:16" x14ac:dyDescent="0.25">
      <c r="A66" s="2" t="s">
        <v>24</v>
      </c>
      <c r="B66" s="5">
        <v>445588.82668444997</v>
      </c>
      <c r="C66" s="5">
        <v>4193891.2326328601</v>
      </c>
      <c r="D66" s="18" t="s">
        <v>67</v>
      </c>
      <c r="E66" s="18" t="s">
        <v>108</v>
      </c>
      <c r="F66" s="8" t="s">
        <v>30</v>
      </c>
      <c r="G66" s="28">
        <v>92</v>
      </c>
      <c r="H66" s="28">
        <v>26</v>
      </c>
      <c r="I66" s="26" t="str">
        <f t="shared" ref="I66:I72" si="1">IF(G66&lt;22.5,"E",IF(G66&lt;67.5,"SE",IF(G66&lt;112.5,"S",IF(G66&lt;157.5,"SW",IF(G66&lt;202.5,"W",IF(G66&lt;247.5,"NW",IF(G66&lt;292.5,"N",IF(G66&lt;337.5,"NE","E"))))))))</f>
        <v>S</v>
      </c>
      <c r="J66" s="28">
        <v>54</v>
      </c>
      <c r="K66" s="28">
        <v>19</v>
      </c>
      <c r="L66" s="28">
        <v>2</v>
      </c>
      <c r="M66" s="18"/>
      <c r="N66" s="37"/>
      <c r="O66" s="5"/>
      <c r="P66" s="5"/>
    </row>
    <row r="67" spans="1:16" x14ac:dyDescent="0.25">
      <c r="A67" s="2" t="s">
        <v>25</v>
      </c>
      <c r="B67" s="5">
        <v>445441.95684165001</v>
      </c>
      <c r="C67" s="5">
        <v>4194149.4536627699</v>
      </c>
      <c r="D67" s="18"/>
      <c r="E67" s="18" t="s">
        <v>90</v>
      </c>
      <c r="F67" s="8" t="s">
        <v>30</v>
      </c>
      <c r="G67" s="28">
        <v>96</v>
      </c>
      <c r="H67" s="28">
        <v>40</v>
      </c>
      <c r="I67" s="26" t="str">
        <f t="shared" si="1"/>
        <v>S</v>
      </c>
      <c r="J67" s="28">
        <v>215</v>
      </c>
      <c r="K67" s="28">
        <v>28</v>
      </c>
      <c r="L67" s="7">
        <v>2</v>
      </c>
      <c r="M67" s="18"/>
      <c r="N67" s="37"/>
      <c r="O67" s="5"/>
      <c r="P67" s="5"/>
    </row>
    <row r="68" spans="1:16" x14ac:dyDescent="0.25">
      <c r="A68" s="42">
        <v>1346</v>
      </c>
      <c r="B68" s="43">
        <v>445728.05432871298</v>
      </c>
      <c r="C68" s="43">
        <v>4194699.7844865397</v>
      </c>
      <c r="D68" s="18" t="s">
        <v>118</v>
      </c>
      <c r="E68" s="18" t="s">
        <v>108</v>
      </c>
      <c r="F68" s="35" t="s">
        <v>29</v>
      </c>
      <c r="G68" s="28">
        <v>107</v>
      </c>
      <c r="H68" s="28">
        <v>34</v>
      </c>
      <c r="I68" s="26" t="str">
        <f t="shared" si="1"/>
        <v>S</v>
      </c>
      <c r="J68" s="27">
        <v>172</v>
      </c>
      <c r="K68" s="27">
        <v>34</v>
      </c>
      <c r="L68" s="43">
        <v>1</v>
      </c>
    </row>
    <row r="69" spans="1:16" x14ac:dyDescent="0.25">
      <c r="A69" s="42">
        <v>1354</v>
      </c>
      <c r="B69" s="43">
        <v>446032.34685785702</v>
      </c>
      <c r="C69" s="43">
        <v>4195005.34786053</v>
      </c>
      <c r="D69" s="18" t="s">
        <v>119</v>
      </c>
      <c r="E69" s="18" t="s">
        <v>108</v>
      </c>
      <c r="F69" s="35" t="s">
        <v>29</v>
      </c>
      <c r="G69" s="28">
        <v>288</v>
      </c>
      <c r="H69" s="28">
        <v>23</v>
      </c>
      <c r="I69" s="26" t="str">
        <f t="shared" si="1"/>
        <v>N</v>
      </c>
      <c r="J69" s="27">
        <v>288</v>
      </c>
      <c r="K69" s="27">
        <v>23</v>
      </c>
      <c r="L69" s="43">
        <v>1</v>
      </c>
    </row>
    <row r="70" spans="1:16" x14ac:dyDescent="0.25">
      <c r="A70" s="42">
        <v>1445</v>
      </c>
      <c r="B70" s="43">
        <v>445763.65061442298</v>
      </c>
      <c r="C70" s="43">
        <v>4193873.4776126598</v>
      </c>
      <c r="D70" s="18" t="s">
        <v>30</v>
      </c>
      <c r="E70" s="18" t="s">
        <v>108</v>
      </c>
      <c r="F70" s="8" t="s">
        <v>30</v>
      </c>
      <c r="G70" s="28">
        <v>158</v>
      </c>
      <c r="H70" s="28">
        <v>21</v>
      </c>
      <c r="I70" s="26" t="str">
        <f t="shared" si="1"/>
        <v>W</v>
      </c>
      <c r="J70" s="27">
        <v>241</v>
      </c>
      <c r="K70" s="27">
        <v>23</v>
      </c>
      <c r="L70" s="43">
        <v>1</v>
      </c>
    </row>
    <row r="71" spans="1:16" x14ac:dyDescent="0.25">
      <c r="A71" s="42">
        <v>1466</v>
      </c>
      <c r="B71" s="43">
        <v>445923.95405981998</v>
      </c>
      <c r="C71" s="43">
        <v>4193940.54648552</v>
      </c>
      <c r="D71" s="18" t="s">
        <v>30</v>
      </c>
      <c r="E71" s="18" t="s">
        <v>108</v>
      </c>
      <c r="F71" s="8" t="s">
        <v>30</v>
      </c>
      <c r="G71" s="28">
        <v>160</v>
      </c>
      <c r="H71" s="28">
        <v>20</v>
      </c>
      <c r="I71" s="26" t="str">
        <f t="shared" si="1"/>
        <v>W</v>
      </c>
      <c r="J71" s="27">
        <v>240</v>
      </c>
      <c r="K71" s="27">
        <v>20</v>
      </c>
      <c r="L71" s="43">
        <v>1</v>
      </c>
    </row>
    <row r="72" spans="1:16" x14ac:dyDescent="0.25">
      <c r="A72" s="42" t="s">
        <v>120</v>
      </c>
      <c r="B72" s="43">
        <v>447303.98498787201</v>
      </c>
      <c r="C72" s="43">
        <v>4195696.8785988996</v>
      </c>
      <c r="D72" s="18" t="s">
        <v>121</v>
      </c>
      <c r="E72" s="18" t="s">
        <v>108</v>
      </c>
      <c r="F72" s="8" t="s">
        <v>30</v>
      </c>
      <c r="G72" s="28">
        <v>293</v>
      </c>
      <c r="H72" s="28">
        <v>83</v>
      </c>
      <c r="I72" s="26" t="str">
        <f t="shared" si="1"/>
        <v>NE</v>
      </c>
      <c r="J72" s="27">
        <v>109</v>
      </c>
      <c r="K72" s="27">
        <v>30</v>
      </c>
      <c r="L72" s="43">
        <v>1</v>
      </c>
    </row>
    <row r="73" spans="1:16" x14ac:dyDescent="0.25">
      <c r="A73" s="42" t="s">
        <v>122</v>
      </c>
      <c r="B73" s="5">
        <v>445671.07500000001</v>
      </c>
      <c r="C73" s="5">
        <v>4193852.5660000001</v>
      </c>
      <c r="D73" s="45" t="s">
        <v>128</v>
      </c>
      <c r="E73" s="18" t="s">
        <v>108</v>
      </c>
      <c r="F73" s="8" t="s">
        <v>30</v>
      </c>
      <c r="G73" s="43">
        <v>173</v>
      </c>
      <c r="H73" s="43">
        <v>12</v>
      </c>
      <c r="I73" s="43" t="s">
        <v>136</v>
      </c>
      <c r="J73" s="43">
        <v>233</v>
      </c>
      <c r="K73" s="43">
        <v>11</v>
      </c>
      <c r="L73" s="43">
        <v>1</v>
      </c>
      <c r="M73" s="46" t="s">
        <v>135</v>
      </c>
    </row>
    <row r="74" spans="1:16" x14ac:dyDescent="0.25">
      <c r="A74" s="42" t="s">
        <v>123</v>
      </c>
      <c r="B74" s="5">
        <v>445726.95899999997</v>
      </c>
      <c r="C74" s="5">
        <v>4193882.784</v>
      </c>
      <c r="D74" s="45" t="s">
        <v>129</v>
      </c>
      <c r="E74" s="18" t="s">
        <v>108</v>
      </c>
      <c r="F74" s="8" t="s">
        <v>134</v>
      </c>
      <c r="G74" s="43">
        <v>179</v>
      </c>
      <c r="H74" s="43">
        <v>23</v>
      </c>
      <c r="I74" s="43" t="s">
        <v>136</v>
      </c>
      <c r="J74" s="43">
        <v>260</v>
      </c>
      <c r="K74" s="43">
        <v>23</v>
      </c>
      <c r="L74" s="43">
        <v>1</v>
      </c>
      <c r="M74" s="46"/>
    </row>
    <row r="75" spans="1:16" x14ac:dyDescent="0.25">
      <c r="A75" s="42" t="s">
        <v>124</v>
      </c>
      <c r="B75" s="5">
        <v>445759.32</v>
      </c>
      <c r="C75" s="5">
        <v>4193890.28</v>
      </c>
      <c r="D75" s="45" t="s">
        <v>130</v>
      </c>
      <c r="E75" s="18" t="s">
        <v>108</v>
      </c>
      <c r="F75" s="8" t="s">
        <v>134</v>
      </c>
      <c r="G75" s="43">
        <v>172</v>
      </c>
      <c r="H75" s="43">
        <v>31</v>
      </c>
      <c r="I75" s="43" t="s">
        <v>136</v>
      </c>
      <c r="J75" s="43">
        <v>257</v>
      </c>
      <c r="K75" s="43">
        <v>31</v>
      </c>
      <c r="L75" s="43">
        <v>1</v>
      </c>
      <c r="M75" s="46"/>
    </row>
    <row r="76" spans="1:16" x14ac:dyDescent="0.25">
      <c r="A76" s="42" t="s">
        <v>125</v>
      </c>
      <c r="B76" s="5">
        <v>446097.76899999997</v>
      </c>
      <c r="C76" s="5">
        <v>4193893.6570000001</v>
      </c>
      <c r="D76" s="45" t="s">
        <v>131</v>
      </c>
      <c r="E76" s="18" t="s">
        <v>108</v>
      </c>
      <c r="F76" s="8" t="s">
        <v>30</v>
      </c>
      <c r="G76" s="43">
        <v>139</v>
      </c>
      <c r="H76" s="43">
        <v>28</v>
      </c>
      <c r="I76" s="43" t="s">
        <v>137</v>
      </c>
      <c r="J76" s="43">
        <v>248</v>
      </c>
      <c r="K76" s="43">
        <v>28</v>
      </c>
      <c r="L76" s="43">
        <v>1</v>
      </c>
      <c r="M76" s="46"/>
    </row>
    <row r="77" spans="1:16" x14ac:dyDescent="0.25">
      <c r="A77" s="42" t="s">
        <v>126</v>
      </c>
      <c r="B77" s="5">
        <v>445803.73700000002</v>
      </c>
      <c r="C77" s="5">
        <v>4193796.9929999998</v>
      </c>
      <c r="D77" s="45" t="s">
        <v>131</v>
      </c>
      <c r="E77" s="18" t="s">
        <v>108</v>
      </c>
      <c r="F77" s="8" t="s">
        <v>30</v>
      </c>
      <c r="G77" s="43">
        <v>185</v>
      </c>
      <c r="H77" s="43">
        <v>19</v>
      </c>
      <c r="I77" s="43" t="s">
        <v>136</v>
      </c>
      <c r="J77" s="43">
        <v>241</v>
      </c>
      <c r="K77" s="43">
        <v>12</v>
      </c>
      <c r="L77" s="43">
        <v>1</v>
      </c>
      <c r="M77" s="46"/>
      <c r="N77" s="39"/>
      <c r="O77" s="39"/>
    </row>
    <row r="78" spans="1:16" x14ac:dyDescent="0.25">
      <c r="A78" s="42" t="s">
        <v>127</v>
      </c>
      <c r="B78" s="5">
        <v>446007.41200000001</v>
      </c>
      <c r="C78" s="5">
        <v>4194977.8909999998</v>
      </c>
      <c r="D78" s="45" t="s">
        <v>132</v>
      </c>
      <c r="E78" s="18" t="s">
        <v>108</v>
      </c>
      <c r="F78" s="35" t="s">
        <v>133</v>
      </c>
      <c r="G78" s="43">
        <v>315</v>
      </c>
      <c r="H78" s="43">
        <v>18</v>
      </c>
      <c r="I78" s="43" t="s">
        <v>138</v>
      </c>
      <c r="J78" s="43"/>
      <c r="K78" s="43"/>
      <c r="L78" s="43">
        <v>1</v>
      </c>
      <c r="M78" s="46"/>
      <c r="N78" s="39"/>
      <c r="O78" s="39"/>
    </row>
    <row r="79" spans="1:16" x14ac:dyDescent="0.25">
      <c r="A79" s="2"/>
      <c r="J79" s="41"/>
      <c r="N79" s="39"/>
      <c r="O79" s="39"/>
    </row>
    <row r="80" spans="1:16" x14ac:dyDescent="0.25">
      <c r="A80" s="2"/>
      <c r="J80" s="41"/>
      <c r="N80" s="39"/>
      <c r="O80" s="39"/>
    </row>
    <row r="81" spans="1:15" x14ac:dyDescent="0.25">
      <c r="A81" s="2"/>
      <c r="J81" s="40"/>
      <c r="N81" s="39"/>
      <c r="O81" s="39"/>
    </row>
    <row r="82" spans="1:15" x14ac:dyDescent="0.25">
      <c r="A82" s="2"/>
    </row>
    <row r="83" spans="1:15" x14ac:dyDescent="0.25">
      <c r="A83" s="2"/>
      <c r="E83" s="44" t="s">
        <v>141</v>
      </c>
      <c r="F83" s="1">
        <v>77</v>
      </c>
    </row>
    <row r="84" spans="1:15" x14ac:dyDescent="0.25">
      <c r="A84" s="2"/>
      <c r="E84" s="44" t="s">
        <v>139</v>
      </c>
      <c r="F84" s="1">
        <v>12</v>
      </c>
    </row>
    <row r="85" spans="1:15" x14ac:dyDescent="0.25">
      <c r="E85" s="44" t="s">
        <v>140</v>
      </c>
      <c r="F85" s="1">
        <v>56</v>
      </c>
    </row>
    <row r="86" spans="1:15" x14ac:dyDescent="0.25">
      <c r="E86" s="44" t="s">
        <v>32</v>
      </c>
      <c r="F86" s="1">
        <v>7</v>
      </c>
    </row>
    <row r="87" spans="1:15" x14ac:dyDescent="0.25">
      <c r="E87" s="44" t="s">
        <v>31</v>
      </c>
      <c r="F87" s="1">
        <v>2</v>
      </c>
    </row>
  </sheetData>
  <mergeCells count="1">
    <mergeCell ref="M73:M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Kinematics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2025-11-25T15:30:19Z</dcterms:modified>
</cp:coreProperties>
</file>